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C8916A26-8D29-4828-9220-E0E32B168EF8}" xr6:coauthVersionLast="47" xr6:coauthVersionMax="47" xr10:uidLastSave="{00000000-0000-0000-0000-000000000000}"/>
  <workbookProtection workbookAlgorithmName="SHA-512" workbookHashValue="lkcCdpfY0X69CSE+hmXo2vFBtMSIMrcgW+ueYKUm/wNC0ehuBAy+mP+X7YPTtucb21/jaY7luLyASLw+HnzXfA==" workbookSaltValue="mbSBTGw9l7lW0A1bcbnTSQ==" workbookSpinCount="100000" lockStructure="1"/>
  <bookViews>
    <workbookView xWindow="-108" yWindow="-108" windowWidth="23256" windowHeight="12456" tabRatio="603" xr2:uid="{BA0F2F79-D0EB-4C9B-896A-82BA163C4BAE}"/>
  </bookViews>
  <sheets>
    <sheet name="5020001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<sst xmlns="http://schemas.openxmlformats.org/spreadsheetml/2006/main" count="63" uniqueCount="43">
  <si>
    <t>Ведомость результатов РДР в 10-x классах за 2025 год (МКОУ "Акушинская СОШ №1 им. С.М. Кирова")</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</si>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</sst>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D2C3F-2F74-4035-96F3-4090A4D55D02}">
  <dimension ref="A1:AK35"/>
  <sheetViews>
    <sheetView tabSelected="1" workbookViewId="0">
      <pane xSplit="4" ySplit="5" topLeftCell="E27" activePane="bottomRight" state="frozen"/>
      <selection pane="topRight" activeCell="E1" sqref="E1"/>
      <selection pane="bottomLeft" activeCell="A6" sqref="A6"/>
      <selection pane="bottomRight" activeCell="D31" sqref="D31"/>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5020001001</v>
      </c>
      <c r="C6" s="4">
        <v>10</v>
      </c>
      <c r="D6" s="4">
        <v>2</v>
      </c>
      <c r="E6" s="4">
        <v>1</v>
      </c>
      <c r="F6" s="4">
        <v>1</v>
      </c>
      <c r="G6" s="4">
        <v>0</v>
      </c>
      <c r="H6" s="4">
        <v>1</v>
      </c>
      <c r="I6" s="4">
        <v>0</v>
      </c>
      <c r="J6" s="4">
        <v>0</v>
      </c>
      <c r="K6" s="4">
        <v>1</v>
      </c>
      <c r="L6" s="4">
        <v>1</v>
      </c>
      <c r="M6" s="4">
        <v>1</v>
      </c>
      <c r="N6" s="4">
        <v>1</v>
      </c>
      <c r="O6" s="4">
        <v>0</v>
      </c>
      <c r="P6" s="4">
        <v>0</v>
      </c>
      <c r="Q6" s="4">
        <v>1</v>
      </c>
      <c r="R6" s="4">
        <v>1</v>
      </c>
      <c r="S6" s="4">
        <v>0</v>
      </c>
      <c r="T6" s="4">
        <v>0</v>
      </c>
      <c r="U6" s="4">
        <v>0</v>
      </c>
      <c r="V6" s="4">
        <v>0</v>
      </c>
      <c r="W6" s="4">
        <v>0</v>
      </c>
      <c r="X6" s="4">
        <v>1</v>
      </c>
      <c r="Y6" s="4">
        <v>1</v>
      </c>
      <c r="Z6" s="4">
        <v>1</v>
      </c>
      <c r="AA6" s="4">
        <v>1</v>
      </c>
      <c r="AB6" s="4">
        <v>0</v>
      </c>
      <c r="AC6" s="4">
        <v>0</v>
      </c>
      <c r="AD6" s="4">
        <v>0</v>
      </c>
      <c r="AE6" s="4">
        <v>0</v>
      </c>
      <c r="AF6" s="4">
        <v>0</v>
      </c>
      <c r="AG6" s="4">
        <v>1</v>
      </c>
      <c r="AH6" s="4">
        <v>0</v>
      </c>
      <c r="AI6" s="3">
        <f>SUM($E$6:$AH$6)</f>
        <v>14</v>
      </c>
      <c r="AJ6" s="3">
        <f>IF(AND($AI$6&gt;=19,$AI$6&lt;=26),4,IF(AND($AI$6&gt;=9,$AI$6&lt;=18),3,IF($AI$6&gt;=27, 5,2)))</f>
        <v>3</v>
      </c>
      <c r="AK6" s="4" t="s">
        <v>42</v>
      </c>
    </row>
    <row r="7" spans="1:37" x14ac:dyDescent="0.3">
      <c r="A7" s="3">
        <v>2</v>
      </c>
      <c r="B7" s="3">
        <v>5020001002</v>
      </c>
      <c r="C7" s="4">
        <v>10</v>
      </c>
      <c r="D7" s="4">
        <v>2</v>
      </c>
      <c r="E7" s="4">
        <v>1</v>
      </c>
      <c r="F7" s="4">
        <v>0</v>
      </c>
      <c r="G7" s="4">
        <v>0</v>
      </c>
      <c r="H7" s="4">
        <v>1</v>
      </c>
      <c r="I7" s="4">
        <v>1</v>
      </c>
      <c r="J7" s="4">
        <v>0</v>
      </c>
      <c r="K7" s="4">
        <v>0</v>
      </c>
      <c r="L7" s="4">
        <v>1</v>
      </c>
      <c r="M7" s="4">
        <v>1</v>
      </c>
      <c r="N7" s="4">
        <v>1</v>
      </c>
      <c r="O7" s="4">
        <v>1</v>
      </c>
      <c r="P7" s="4">
        <v>1</v>
      </c>
      <c r="Q7" s="4">
        <v>1</v>
      </c>
      <c r="R7" s="4">
        <v>1</v>
      </c>
      <c r="S7" s="4">
        <v>1</v>
      </c>
      <c r="T7" s="4">
        <v>1</v>
      </c>
      <c r="U7" s="4">
        <v>0</v>
      </c>
      <c r="V7" s="4">
        <v>0</v>
      </c>
      <c r="W7" s="4">
        <v>0</v>
      </c>
      <c r="X7" s="4">
        <v>1</v>
      </c>
      <c r="Y7" s="4">
        <v>1</v>
      </c>
      <c r="Z7" s="4">
        <v>1</v>
      </c>
      <c r="AA7" s="4">
        <v>1</v>
      </c>
      <c r="AB7" s="4">
        <v>1</v>
      </c>
      <c r="AC7" s="4">
        <v>0</v>
      </c>
      <c r="AD7" s="4">
        <v>1</v>
      </c>
      <c r="AE7" s="4">
        <v>0</v>
      </c>
      <c r="AF7" s="4">
        <v>1</v>
      </c>
      <c r="AG7" s="4">
        <v>1</v>
      </c>
      <c r="AH7" s="4">
        <v>0</v>
      </c>
      <c r="AI7" s="3">
        <f>SUM($E$7:$AH$7)</f>
        <v>20</v>
      </c>
      <c r="AJ7" s="3">
        <f>IF(AND($AI$7&gt;=19,$AI$7&lt;=26),4,IF(AND($AI$7&gt;=9,$AI$7&lt;=18),3,IF($AI$7&gt;=27, 5,2)))</f>
        <v>4</v>
      </c>
      <c r="AK7" s="4" t="s">
        <v>42</v>
      </c>
    </row>
    <row r="8" spans="1:37" x14ac:dyDescent="0.3">
      <c r="A8" s="3">
        <v>3</v>
      </c>
      <c r="B8" s="3">
        <v>5020001003</v>
      </c>
      <c r="C8" s="4">
        <v>10</v>
      </c>
      <c r="D8" s="4">
        <v>1</v>
      </c>
      <c r="E8" s="4">
        <v>0</v>
      </c>
      <c r="F8" s="4">
        <v>1</v>
      </c>
      <c r="G8" s="4">
        <v>1</v>
      </c>
      <c r="H8" s="4">
        <v>1</v>
      </c>
      <c r="I8" s="4">
        <v>1</v>
      </c>
      <c r="J8" s="4">
        <v>1</v>
      </c>
      <c r="K8" s="4">
        <v>1</v>
      </c>
      <c r="L8" s="4">
        <v>1</v>
      </c>
      <c r="M8" s="4">
        <v>1</v>
      </c>
      <c r="N8" s="4">
        <v>1</v>
      </c>
      <c r="O8" s="4">
        <v>1</v>
      </c>
      <c r="P8" s="4">
        <v>1</v>
      </c>
      <c r="Q8" s="4">
        <v>1</v>
      </c>
      <c r="R8" s="4">
        <v>1</v>
      </c>
      <c r="S8" s="4">
        <v>1</v>
      </c>
      <c r="T8" s="4">
        <v>1</v>
      </c>
      <c r="U8" s="4">
        <v>1</v>
      </c>
      <c r="V8" s="4">
        <v>1</v>
      </c>
      <c r="W8" s="4">
        <v>0</v>
      </c>
      <c r="X8" s="4">
        <v>1</v>
      </c>
      <c r="Y8" s="4">
        <v>1</v>
      </c>
      <c r="Z8" s="4">
        <v>1</v>
      </c>
      <c r="AA8" s="4">
        <v>1</v>
      </c>
      <c r="AB8" s="4">
        <v>1</v>
      </c>
      <c r="AC8" s="4">
        <v>1</v>
      </c>
      <c r="AD8" s="4">
        <v>1</v>
      </c>
      <c r="AE8" s="4">
        <v>0</v>
      </c>
      <c r="AF8" s="4">
        <v>1</v>
      </c>
      <c r="AG8" s="4">
        <v>1</v>
      </c>
      <c r="AH8" s="4">
        <v>1</v>
      </c>
      <c r="AI8" s="3">
        <f>SUM($E$8:$AH$8)</f>
        <v>27</v>
      </c>
      <c r="AJ8" s="3">
        <f>IF(AND($AI$8&gt;=19,$AI$8&lt;=26),4,IF(AND($AI$8&gt;=9,$AI$8&lt;=18),3,IF($AI$8&gt;=27, 5,2)))</f>
        <v>5</v>
      </c>
      <c r="AK8" s="4" t="s">
        <v>42</v>
      </c>
    </row>
    <row r="9" spans="1:37" x14ac:dyDescent="0.3">
      <c r="A9" s="3">
        <v>4</v>
      </c>
      <c r="B9" s="3">
        <v>5020001004</v>
      </c>
      <c r="C9" s="4">
        <v>10</v>
      </c>
      <c r="D9" s="4">
        <v>1</v>
      </c>
      <c r="E9" s="4">
        <v>0</v>
      </c>
      <c r="F9" s="4">
        <v>1</v>
      </c>
      <c r="G9" s="4">
        <v>0</v>
      </c>
      <c r="H9" s="4">
        <v>1</v>
      </c>
      <c r="I9" s="4">
        <v>1</v>
      </c>
      <c r="J9" s="4">
        <v>1</v>
      </c>
      <c r="K9" s="4">
        <v>1</v>
      </c>
      <c r="L9" s="4">
        <v>1</v>
      </c>
      <c r="M9" s="4">
        <v>1</v>
      </c>
      <c r="N9" s="4">
        <v>1</v>
      </c>
      <c r="O9" s="4">
        <v>1</v>
      </c>
      <c r="P9" s="4">
        <v>1</v>
      </c>
      <c r="Q9" s="4">
        <v>1</v>
      </c>
      <c r="R9" s="4">
        <v>1</v>
      </c>
      <c r="S9" s="4">
        <v>1</v>
      </c>
      <c r="T9" s="4">
        <v>0</v>
      </c>
      <c r="U9" s="4">
        <v>0</v>
      </c>
      <c r="V9" s="4">
        <v>1</v>
      </c>
      <c r="W9" s="4">
        <v>0</v>
      </c>
      <c r="X9" s="4">
        <v>1</v>
      </c>
      <c r="Y9" s="4">
        <v>1</v>
      </c>
      <c r="Z9" s="4">
        <v>1</v>
      </c>
      <c r="AA9" s="4">
        <v>1</v>
      </c>
      <c r="AB9" s="4">
        <v>0</v>
      </c>
      <c r="AC9" s="4">
        <v>0</v>
      </c>
      <c r="AD9" s="4">
        <v>1</v>
      </c>
      <c r="AE9" s="4">
        <v>0</v>
      </c>
      <c r="AF9" s="4">
        <v>0</v>
      </c>
      <c r="AG9" s="4">
        <v>0</v>
      </c>
      <c r="AH9" s="4">
        <v>1</v>
      </c>
      <c r="AI9" s="3">
        <f>SUM($E$9:$AH$9)</f>
        <v>20</v>
      </c>
      <c r="AJ9" s="3">
        <f>IF(AND($AI$9&gt;=19,$AI$9&lt;=26),4,IF(AND($AI$9&gt;=9,$AI$9&lt;=18),3,IF($AI$9&gt;=27, 5,2)))</f>
        <v>4</v>
      </c>
      <c r="AK9" s="4" t="s">
        <v>42</v>
      </c>
    </row>
    <row r="10" spans="1:37" x14ac:dyDescent="0.3">
      <c r="A10" s="3">
        <v>5</v>
      </c>
      <c r="B10" s="3">
        <v>5020001005</v>
      </c>
      <c r="C10" s="4">
        <v>10</v>
      </c>
      <c r="D10" s="4">
        <v>1</v>
      </c>
      <c r="E10" s="4">
        <v>0</v>
      </c>
      <c r="F10" s="4">
        <v>1</v>
      </c>
      <c r="G10" s="4">
        <v>1</v>
      </c>
      <c r="H10" s="4">
        <v>1</v>
      </c>
      <c r="I10" s="4">
        <v>1</v>
      </c>
      <c r="J10" s="4">
        <v>1</v>
      </c>
      <c r="K10" s="4">
        <v>1</v>
      </c>
      <c r="L10" s="4">
        <v>1</v>
      </c>
      <c r="M10" s="4">
        <v>1</v>
      </c>
      <c r="N10" s="4">
        <v>1</v>
      </c>
      <c r="O10" s="4">
        <v>1</v>
      </c>
      <c r="P10" s="4">
        <v>0</v>
      </c>
      <c r="Q10" s="4">
        <v>0</v>
      </c>
      <c r="R10" s="4">
        <v>1</v>
      </c>
      <c r="S10" s="4">
        <v>1</v>
      </c>
      <c r="T10" s="4">
        <v>1</v>
      </c>
      <c r="U10" s="4">
        <v>1</v>
      </c>
      <c r="V10" s="4">
        <v>1</v>
      </c>
      <c r="W10" s="4">
        <v>0</v>
      </c>
      <c r="X10" s="4">
        <v>1</v>
      </c>
      <c r="Y10" s="4">
        <v>1</v>
      </c>
      <c r="Z10" s="4">
        <v>1</v>
      </c>
      <c r="AA10" s="4">
        <v>1</v>
      </c>
      <c r="AB10" s="4">
        <v>1</v>
      </c>
      <c r="AC10" s="4">
        <v>1</v>
      </c>
      <c r="AD10" s="4">
        <v>1</v>
      </c>
      <c r="AE10" s="4">
        <v>1</v>
      </c>
      <c r="AF10" s="4">
        <v>0</v>
      </c>
      <c r="AG10" s="4">
        <v>0</v>
      </c>
      <c r="AH10" s="4">
        <v>0</v>
      </c>
      <c r="AI10" s="3">
        <f>SUM($E$10:$AH$10)</f>
        <v>23</v>
      </c>
      <c r="AJ10" s="3">
        <f>IF(AND($AI$10&gt;=19,$AI$10&lt;=26),4,IF(AND($AI$10&gt;=9,$AI$10&lt;=18),3,IF($AI$10&gt;=27, 5,2)))</f>
        <v>4</v>
      </c>
      <c r="AK10" s="4" t="s">
        <v>42</v>
      </c>
    </row>
    <row r="11" spans="1:37" x14ac:dyDescent="0.3">
      <c r="A11" s="3">
        <v>6</v>
      </c>
      <c r="B11" s="3">
        <v>5020001006</v>
      </c>
      <c r="C11" s="4">
        <v>10</v>
      </c>
      <c r="D11" s="4">
        <v>1</v>
      </c>
      <c r="E11" s="4">
        <v>0</v>
      </c>
      <c r="F11" s="4">
        <v>1</v>
      </c>
      <c r="G11" s="4">
        <v>0</v>
      </c>
      <c r="H11" s="4">
        <v>1</v>
      </c>
      <c r="I11" s="4">
        <v>1</v>
      </c>
      <c r="J11" s="4">
        <v>1</v>
      </c>
      <c r="K11" s="4">
        <v>1</v>
      </c>
      <c r="L11" s="4">
        <v>1</v>
      </c>
      <c r="M11" s="4">
        <v>1</v>
      </c>
      <c r="N11" s="4">
        <v>0</v>
      </c>
      <c r="O11" s="4">
        <v>0</v>
      </c>
      <c r="P11" s="4">
        <v>1</v>
      </c>
      <c r="Q11" s="4">
        <v>1</v>
      </c>
      <c r="R11" s="4">
        <v>1</v>
      </c>
      <c r="S11" s="4">
        <v>1</v>
      </c>
      <c r="T11" s="4">
        <v>1</v>
      </c>
      <c r="U11" s="4">
        <v>0</v>
      </c>
      <c r="V11" s="4">
        <v>0</v>
      </c>
      <c r="W11" s="4">
        <v>0</v>
      </c>
      <c r="X11" s="4">
        <v>1</v>
      </c>
      <c r="Y11" s="4">
        <v>0</v>
      </c>
      <c r="Z11" s="4">
        <v>1</v>
      </c>
      <c r="AA11" s="4">
        <v>1</v>
      </c>
      <c r="AB11" s="4">
        <v>1</v>
      </c>
      <c r="AC11" s="4">
        <v>1</v>
      </c>
      <c r="AD11" s="4">
        <v>1</v>
      </c>
      <c r="AE11" s="4">
        <v>1</v>
      </c>
      <c r="AF11" s="4">
        <v>1</v>
      </c>
      <c r="AG11" s="4">
        <v>0</v>
      </c>
      <c r="AH11" s="4">
        <v>1</v>
      </c>
      <c r="AI11" s="3">
        <f>SUM($E$11:$AH$11)</f>
        <v>21</v>
      </c>
      <c r="AJ11" s="3">
        <f>IF(AND($AI$11&gt;=19,$AI$11&lt;=26),4,IF(AND($AI$11&gt;=9,$AI$11&lt;=18),3,IF($AI$11&gt;=27, 5,2)))</f>
        <v>4</v>
      </c>
      <c r="AK11" s="4" t="s">
        <v>42</v>
      </c>
    </row>
    <row r="12" spans="1:37" x14ac:dyDescent="0.3">
      <c r="A12" s="3">
        <v>7</v>
      </c>
      <c r="B12" s="3">
        <v>5020001007</v>
      </c>
      <c r="C12" s="4">
        <v>10</v>
      </c>
      <c r="D12" s="4">
        <v>1</v>
      </c>
      <c r="E12" s="4">
        <v>0</v>
      </c>
      <c r="F12" s="4">
        <v>1</v>
      </c>
      <c r="G12" s="4">
        <v>0</v>
      </c>
      <c r="H12" s="4">
        <v>1</v>
      </c>
      <c r="I12" s="4">
        <v>1</v>
      </c>
      <c r="J12" s="4">
        <v>1</v>
      </c>
      <c r="K12" s="4">
        <v>1</v>
      </c>
      <c r="L12" s="4">
        <v>1</v>
      </c>
      <c r="M12" s="4">
        <v>1</v>
      </c>
      <c r="N12" s="4">
        <v>1</v>
      </c>
      <c r="O12" s="4">
        <v>1</v>
      </c>
      <c r="P12" s="4">
        <v>0</v>
      </c>
      <c r="Q12" s="4">
        <v>1</v>
      </c>
      <c r="R12" s="4">
        <v>1</v>
      </c>
      <c r="S12" s="4">
        <v>1</v>
      </c>
      <c r="T12" s="4">
        <v>1</v>
      </c>
      <c r="U12" s="4">
        <v>1</v>
      </c>
      <c r="V12" s="4">
        <v>1</v>
      </c>
      <c r="W12" s="4">
        <v>0</v>
      </c>
      <c r="X12" s="4">
        <v>1</v>
      </c>
      <c r="Y12" s="4">
        <v>1</v>
      </c>
      <c r="Z12" s="4">
        <v>0</v>
      </c>
      <c r="AA12" s="4">
        <v>1</v>
      </c>
      <c r="AB12" s="4">
        <v>1</v>
      </c>
      <c r="AC12" s="4">
        <v>1</v>
      </c>
      <c r="AD12" s="4">
        <v>1</v>
      </c>
      <c r="AE12" s="4">
        <v>0</v>
      </c>
      <c r="AF12" s="4">
        <v>0</v>
      </c>
      <c r="AG12" s="4">
        <v>0</v>
      </c>
      <c r="AH12" s="4">
        <v>1</v>
      </c>
      <c r="AI12" s="3">
        <f>SUM($E$12:$AH$12)</f>
        <v>22</v>
      </c>
      <c r="AJ12" s="3">
        <f>IF(AND($AI$12&gt;=19,$AI$12&lt;=26),4,IF(AND($AI$12&gt;=9,$AI$12&lt;=18),3,IF($AI$12&gt;=27, 5,2)))</f>
        <v>4</v>
      </c>
      <c r="AK12" s="4" t="s">
        <v>42</v>
      </c>
    </row>
    <row r="13" spans="1:37" x14ac:dyDescent="0.3">
      <c r="A13" s="3">
        <v>8</v>
      </c>
      <c r="B13" s="3">
        <v>5020001008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5020001009</v>
      </c>
      <c r="C14" s="4">
        <v>10</v>
      </c>
      <c r="D14" s="4">
        <v>1</v>
      </c>
      <c r="E14" s="4">
        <v>0</v>
      </c>
      <c r="F14" s="4">
        <v>1</v>
      </c>
      <c r="G14" s="4">
        <v>0</v>
      </c>
      <c r="H14" s="4">
        <v>1</v>
      </c>
      <c r="I14" s="4">
        <v>1</v>
      </c>
      <c r="J14" s="4">
        <v>1</v>
      </c>
      <c r="K14" s="4">
        <v>1</v>
      </c>
      <c r="L14" s="4">
        <v>1</v>
      </c>
      <c r="M14" s="4">
        <v>1</v>
      </c>
      <c r="N14" s="4">
        <v>1</v>
      </c>
      <c r="O14" s="4">
        <v>1</v>
      </c>
      <c r="P14" s="4">
        <v>0</v>
      </c>
      <c r="Q14" s="4">
        <v>1</v>
      </c>
      <c r="R14" s="4">
        <v>1</v>
      </c>
      <c r="S14" s="4">
        <v>1</v>
      </c>
      <c r="T14" s="4">
        <v>1</v>
      </c>
      <c r="U14" s="4">
        <v>1</v>
      </c>
      <c r="V14" s="4">
        <v>1</v>
      </c>
      <c r="W14" s="4">
        <v>0</v>
      </c>
      <c r="X14" s="4">
        <v>1</v>
      </c>
      <c r="Y14" s="4">
        <v>1</v>
      </c>
      <c r="Z14" s="4">
        <v>1</v>
      </c>
      <c r="AA14" s="4">
        <v>1</v>
      </c>
      <c r="AB14" s="4">
        <v>1</v>
      </c>
      <c r="AC14" s="4">
        <v>1</v>
      </c>
      <c r="AD14" s="4">
        <v>1</v>
      </c>
      <c r="AE14" s="4">
        <v>1</v>
      </c>
      <c r="AF14" s="4">
        <v>0</v>
      </c>
      <c r="AG14" s="4">
        <v>0</v>
      </c>
      <c r="AH14" s="4">
        <v>1</v>
      </c>
      <c r="AI14" s="3">
        <f>SUM($E$14:$AH$14)</f>
        <v>24</v>
      </c>
      <c r="AJ14" s="3">
        <f>IF(AND($AI$14&gt;=19,$AI$14&lt;=26),4,IF(AND($AI$14&gt;=9,$AI$14&lt;=18),3,IF($AI$14&gt;=27, 5,2)))</f>
        <v>4</v>
      </c>
      <c r="AK14" s="4" t="s">
        <v>42</v>
      </c>
    </row>
    <row r="15" spans="1:37" x14ac:dyDescent="0.3">
      <c r="A15" s="3">
        <v>10</v>
      </c>
      <c r="B15" s="3">
        <v>5020001010</v>
      </c>
      <c r="C15" s="4">
        <v>10</v>
      </c>
      <c r="D15" s="4">
        <v>1</v>
      </c>
      <c r="E15" s="4">
        <v>1</v>
      </c>
      <c r="F15" s="4">
        <v>1</v>
      </c>
      <c r="G15" s="4">
        <v>0</v>
      </c>
      <c r="H15" s="4">
        <v>0</v>
      </c>
      <c r="I15" s="4">
        <v>0</v>
      </c>
      <c r="J15" s="4">
        <v>1</v>
      </c>
      <c r="K15" s="4">
        <v>1</v>
      </c>
      <c r="L15" s="4">
        <v>1</v>
      </c>
      <c r="M15" s="4">
        <v>1</v>
      </c>
      <c r="N15" s="4">
        <v>0</v>
      </c>
      <c r="O15" s="4">
        <v>0</v>
      </c>
      <c r="P15" s="4">
        <v>1</v>
      </c>
      <c r="Q15" s="4">
        <v>1</v>
      </c>
      <c r="R15" s="4">
        <v>0</v>
      </c>
      <c r="S15" s="4">
        <v>1</v>
      </c>
      <c r="T15" s="4">
        <v>0</v>
      </c>
      <c r="U15" s="4">
        <v>1</v>
      </c>
      <c r="V15" s="4">
        <v>0</v>
      </c>
      <c r="W15" s="4">
        <v>0</v>
      </c>
      <c r="X15" s="4">
        <v>0</v>
      </c>
      <c r="Y15" s="4">
        <v>0</v>
      </c>
      <c r="Z15" s="4">
        <v>1</v>
      </c>
      <c r="AA15" s="4">
        <v>1</v>
      </c>
      <c r="AB15" s="4">
        <v>0</v>
      </c>
      <c r="AC15" s="4">
        <v>0</v>
      </c>
      <c r="AD15" s="4">
        <v>0</v>
      </c>
      <c r="AE15" s="4">
        <v>0</v>
      </c>
      <c r="AF15" s="4">
        <v>0</v>
      </c>
      <c r="AG15" s="4">
        <v>0</v>
      </c>
      <c r="AH15" s="4">
        <v>1</v>
      </c>
      <c r="AI15" s="3">
        <f>SUM($E$15:$AH$15)</f>
        <v>13</v>
      </c>
      <c r="AJ15" s="3">
        <f>IF(AND($AI$15&gt;=19,$AI$15&lt;=26),4,IF(AND($AI$15&gt;=9,$AI$15&lt;=18),3,IF($AI$15&gt;=27, 5,2)))</f>
        <v>3</v>
      </c>
      <c r="AK15" s="4" t="s">
        <v>42</v>
      </c>
    </row>
    <row r="16" spans="1:37" x14ac:dyDescent="0.3">
      <c r="A16" s="3">
        <v>11</v>
      </c>
      <c r="B16" s="3">
        <v>5020001011</v>
      </c>
      <c r="C16" s="4">
        <v>10</v>
      </c>
      <c r="D16" s="4">
        <v>2</v>
      </c>
      <c r="E16" s="4">
        <v>1</v>
      </c>
      <c r="F16" s="4">
        <v>1</v>
      </c>
      <c r="G16" s="4">
        <v>0</v>
      </c>
      <c r="H16" s="4">
        <v>1</v>
      </c>
      <c r="I16" s="4">
        <v>1</v>
      </c>
      <c r="J16" s="4">
        <v>0</v>
      </c>
      <c r="K16" s="4">
        <v>1</v>
      </c>
      <c r="L16" s="4">
        <v>1</v>
      </c>
      <c r="M16" s="4">
        <v>1</v>
      </c>
      <c r="N16" s="4">
        <v>1</v>
      </c>
      <c r="O16" s="4">
        <v>1</v>
      </c>
      <c r="P16" s="4">
        <v>0</v>
      </c>
      <c r="Q16" s="4">
        <v>1</v>
      </c>
      <c r="R16" s="4">
        <v>0</v>
      </c>
      <c r="S16" s="4">
        <v>1</v>
      </c>
      <c r="T16" s="4">
        <v>1</v>
      </c>
      <c r="U16" s="4">
        <v>1</v>
      </c>
      <c r="V16" s="4">
        <v>1</v>
      </c>
      <c r="W16" s="4">
        <v>0</v>
      </c>
      <c r="X16" s="4">
        <v>1</v>
      </c>
      <c r="Y16" s="4">
        <v>1</v>
      </c>
      <c r="Z16" s="4">
        <v>1</v>
      </c>
      <c r="AA16" s="4">
        <v>1</v>
      </c>
      <c r="AB16" s="4">
        <v>0</v>
      </c>
      <c r="AC16" s="4">
        <v>1</v>
      </c>
      <c r="AD16" s="4">
        <v>1</v>
      </c>
      <c r="AE16" s="4">
        <v>1</v>
      </c>
      <c r="AF16" s="4">
        <v>1</v>
      </c>
      <c r="AG16" s="4">
        <v>1</v>
      </c>
      <c r="AH16" s="4">
        <v>0</v>
      </c>
      <c r="AI16" s="3">
        <f>SUM($E$16:$AH$16)</f>
        <v>23</v>
      </c>
      <c r="AJ16" s="3">
        <f>IF(AND($AI$16&gt;=19,$AI$16&lt;=26),4,IF(AND($AI$16&gt;=9,$AI$16&lt;=18),3,IF($AI$16&gt;=27, 5,2)))</f>
        <v>4</v>
      </c>
      <c r="AK16" s="4" t="s">
        <v>42</v>
      </c>
    </row>
    <row r="17" spans="1:37" x14ac:dyDescent="0.3">
      <c r="A17" s="3">
        <v>12</v>
      </c>
      <c r="B17" s="3">
        <v>5020001012</v>
      </c>
      <c r="C17" s="4">
        <v>10</v>
      </c>
      <c r="D17" s="4">
        <v>1</v>
      </c>
      <c r="E17" s="4">
        <v>0</v>
      </c>
      <c r="F17" s="4">
        <v>1</v>
      </c>
      <c r="G17" s="4">
        <v>0</v>
      </c>
      <c r="H17" s="4">
        <v>0</v>
      </c>
      <c r="I17" s="4">
        <v>1</v>
      </c>
      <c r="J17" s="4">
        <v>1</v>
      </c>
      <c r="K17" s="4">
        <v>1</v>
      </c>
      <c r="L17" s="4">
        <v>1</v>
      </c>
      <c r="M17" s="4">
        <v>1</v>
      </c>
      <c r="N17" s="4">
        <v>1</v>
      </c>
      <c r="O17" s="4">
        <v>1</v>
      </c>
      <c r="P17" s="4">
        <v>1</v>
      </c>
      <c r="Q17" s="4">
        <v>0</v>
      </c>
      <c r="R17" s="4">
        <v>0</v>
      </c>
      <c r="S17" s="4">
        <v>1</v>
      </c>
      <c r="T17" s="4">
        <v>0</v>
      </c>
      <c r="U17" s="4">
        <v>1</v>
      </c>
      <c r="V17" s="4">
        <v>0</v>
      </c>
      <c r="W17" s="4">
        <v>0</v>
      </c>
      <c r="X17" s="4">
        <v>1</v>
      </c>
      <c r="Y17" s="4">
        <v>1</v>
      </c>
      <c r="Z17" s="4">
        <v>1</v>
      </c>
      <c r="AA17" s="4">
        <v>1</v>
      </c>
      <c r="AB17" s="4">
        <v>0</v>
      </c>
      <c r="AC17" s="4">
        <v>0</v>
      </c>
      <c r="AD17" s="4">
        <v>1</v>
      </c>
      <c r="AE17" s="4">
        <v>0</v>
      </c>
      <c r="AF17" s="4">
        <v>0</v>
      </c>
      <c r="AG17" s="4">
        <v>0</v>
      </c>
      <c r="AH17" s="4">
        <v>1</v>
      </c>
      <c r="AI17" s="3">
        <f>SUM($E$17:$AH$17)</f>
        <v>17</v>
      </c>
      <c r="AJ17" s="3">
        <f>IF(AND($AI$17&gt;=19,$AI$17&lt;=26),4,IF(AND($AI$17&gt;=9,$AI$17&lt;=18),3,IF($AI$17&gt;=27, 5,2)))</f>
        <v>3</v>
      </c>
      <c r="AK17" s="4" t="s">
        <v>42</v>
      </c>
    </row>
    <row r="18" spans="1:37" x14ac:dyDescent="0.3">
      <c r="A18" s="3">
        <v>13</v>
      </c>
      <c r="B18" s="3">
        <v>5020001013</v>
      </c>
      <c r="C18" s="4">
        <v>10</v>
      </c>
      <c r="D18" s="4">
        <v>1</v>
      </c>
      <c r="E18" s="4">
        <v>1</v>
      </c>
      <c r="F18" s="4">
        <v>1</v>
      </c>
      <c r="G18" s="4">
        <v>1</v>
      </c>
      <c r="H18" s="4">
        <v>1</v>
      </c>
      <c r="I18" s="4">
        <v>1</v>
      </c>
      <c r="J18" s="4">
        <v>1</v>
      </c>
      <c r="K18" s="4">
        <v>1</v>
      </c>
      <c r="L18" s="4">
        <v>1</v>
      </c>
      <c r="M18" s="4">
        <v>1</v>
      </c>
      <c r="N18" s="4">
        <v>1</v>
      </c>
      <c r="O18" s="4">
        <v>0</v>
      </c>
      <c r="P18" s="4">
        <v>0</v>
      </c>
      <c r="Q18" s="4">
        <v>1</v>
      </c>
      <c r="R18" s="4">
        <v>1</v>
      </c>
      <c r="S18" s="4">
        <v>1</v>
      </c>
      <c r="T18" s="4">
        <v>0</v>
      </c>
      <c r="U18" s="4">
        <v>1</v>
      </c>
      <c r="V18" s="4">
        <v>1</v>
      </c>
      <c r="W18" s="4">
        <v>0</v>
      </c>
      <c r="X18" s="4">
        <v>1</v>
      </c>
      <c r="Y18" s="4">
        <v>1</v>
      </c>
      <c r="Z18" s="4">
        <v>1</v>
      </c>
      <c r="AA18" s="4">
        <v>0</v>
      </c>
      <c r="AB18" s="4">
        <v>0</v>
      </c>
      <c r="AC18" s="4">
        <v>1</v>
      </c>
      <c r="AD18" s="4">
        <v>1</v>
      </c>
      <c r="AE18" s="4">
        <v>1</v>
      </c>
      <c r="AF18" s="4">
        <v>1</v>
      </c>
      <c r="AG18" s="4">
        <v>1</v>
      </c>
      <c r="AH18" s="4">
        <v>1</v>
      </c>
      <c r="AI18" s="3">
        <f>SUM($E$18:$AH$18)</f>
        <v>24</v>
      </c>
      <c r="AJ18" s="3">
        <f>IF(AND($AI$18&gt;=19,$AI$18&lt;=26),4,IF(AND($AI$18&gt;=9,$AI$18&lt;=18),3,IF($AI$18&gt;=27, 5,2)))</f>
        <v>4</v>
      </c>
      <c r="AK18" s="4" t="s">
        <v>42</v>
      </c>
    </row>
    <row r="19" spans="1:37" x14ac:dyDescent="0.3">
      <c r="A19" s="3">
        <v>14</v>
      </c>
      <c r="B19" s="3">
        <v>5020001014</v>
      </c>
      <c r="C19" s="4">
        <v>10</v>
      </c>
      <c r="D19" s="4">
        <v>2</v>
      </c>
      <c r="E19" s="4">
        <v>1</v>
      </c>
      <c r="F19" s="4">
        <v>1</v>
      </c>
      <c r="G19" s="4">
        <v>0</v>
      </c>
      <c r="H19" s="4">
        <v>1</v>
      </c>
      <c r="I19" s="4">
        <v>0</v>
      </c>
      <c r="J19" s="4">
        <v>0</v>
      </c>
      <c r="K19" s="4">
        <v>1</v>
      </c>
      <c r="L19" s="4">
        <v>1</v>
      </c>
      <c r="M19" s="4">
        <v>1</v>
      </c>
      <c r="N19" s="4">
        <v>1</v>
      </c>
      <c r="O19" s="4">
        <v>0</v>
      </c>
      <c r="P19" s="4">
        <v>0</v>
      </c>
      <c r="Q19" s="4">
        <v>1</v>
      </c>
      <c r="R19" s="4">
        <v>1</v>
      </c>
      <c r="S19" s="4">
        <v>0</v>
      </c>
      <c r="T19" s="4">
        <v>0</v>
      </c>
      <c r="U19" s="4">
        <v>0</v>
      </c>
      <c r="V19" s="4">
        <v>0</v>
      </c>
      <c r="W19" s="4">
        <v>0</v>
      </c>
      <c r="X19" s="4">
        <v>1</v>
      </c>
      <c r="Y19" s="4">
        <v>1</v>
      </c>
      <c r="Z19" s="4">
        <v>1</v>
      </c>
      <c r="AA19" s="4">
        <v>1</v>
      </c>
      <c r="AB19" s="4">
        <v>0</v>
      </c>
      <c r="AC19" s="4">
        <v>0</v>
      </c>
      <c r="AD19" s="4">
        <v>0</v>
      </c>
      <c r="AE19" s="4">
        <v>1</v>
      </c>
      <c r="AF19" s="4">
        <v>0</v>
      </c>
      <c r="AG19" s="4">
        <v>0</v>
      </c>
      <c r="AH19" s="4">
        <v>0</v>
      </c>
      <c r="AI19" s="3">
        <f>SUM($E$19:$AH$19)</f>
        <v>14</v>
      </c>
      <c r="AJ19" s="3">
        <f>IF(AND($AI$19&gt;=19,$AI$19&lt;=26),4,IF(AND($AI$19&gt;=9,$AI$19&lt;=18),3,IF($AI$19&gt;=27, 5,2)))</f>
        <v>3</v>
      </c>
      <c r="AK19" s="4" t="s">
        <v>42</v>
      </c>
    </row>
    <row r="20" spans="1:37" x14ac:dyDescent="0.3">
      <c r="A20" s="3">
        <v>15</v>
      </c>
      <c r="B20" s="3">
        <v>5020001015</v>
      </c>
      <c r="C20" s="4">
        <v>10</v>
      </c>
      <c r="D20" s="4">
        <v>2</v>
      </c>
      <c r="E20" s="4">
        <v>1</v>
      </c>
      <c r="F20" s="4">
        <v>1</v>
      </c>
      <c r="G20" s="4">
        <v>0</v>
      </c>
      <c r="H20" s="4">
        <v>1</v>
      </c>
      <c r="I20" s="4">
        <v>0</v>
      </c>
      <c r="J20" s="4">
        <v>0</v>
      </c>
      <c r="K20" s="4">
        <v>1</v>
      </c>
      <c r="L20" s="4">
        <v>1</v>
      </c>
      <c r="M20" s="4">
        <v>1</v>
      </c>
      <c r="N20" s="4">
        <v>1</v>
      </c>
      <c r="O20" s="4">
        <v>0</v>
      </c>
      <c r="P20" s="4">
        <v>0</v>
      </c>
      <c r="Q20" s="4">
        <v>0</v>
      </c>
      <c r="R20" s="4">
        <v>1</v>
      </c>
      <c r="S20" s="4">
        <v>0</v>
      </c>
      <c r="T20" s="4">
        <v>1</v>
      </c>
      <c r="U20" s="4">
        <v>0</v>
      </c>
      <c r="V20" s="4">
        <v>0</v>
      </c>
      <c r="W20" s="4">
        <v>0</v>
      </c>
      <c r="X20" s="4">
        <v>1</v>
      </c>
      <c r="Y20" s="4">
        <v>1</v>
      </c>
      <c r="Z20" s="4">
        <v>1</v>
      </c>
      <c r="AA20" s="4">
        <v>1</v>
      </c>
      <c r="AB20" s="4">
        <v>0</v>
      </c>
      <c r="AC20" s="4">
        <v>0</v>
      </c>
      <c r="AD20" s="4">
        <v>0</v>
      </c>
      <c r="AE20" s="4">
        <v>1</v>
      </c>
      <c r="AF20" s="4">
        <v>0</v>
      </c>
      <c r="AG20" s="4">
        <v>0</v>
      </c>
      <c r="AH20" s="4">
        <v>0</v>
      </c>
      <c r="AI20" s="3">
        <f>SUM($E$20:$AH$20)</f>
        <v>14</v>
      </c>
      <c r="AJ20" s="3">
        <f>IF(AND($AI$20&gt;=19,$AI$20&lt;=26),4,IF(AND($AI$20&gt;=9,$AI$20&lt;=18),3,IF($AI$20&gt;=27, 5,2)))</f>
        <v>3</v>
      </c>
      <c r="AK20" s="4" t="s">
        <v>42</v>
      </c>
    </row>
    <row r="21" spans="1:37" x14ac:dyDescent="0.3">
      <c r="A21" s="3">
        <v>16</v>
      </c>
      <c r="B21" s="3">
        <v>5020001016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5020001017</v>
      </c>
      <c r="C22" s="4">
        <v>10</v>
      </c>
      <c r="D22" s="4">
        <v>1</v>
      </c>
      <c r="E22" s="4">
        <v>0</v>
      </c>
      <c r="F22" s="4">
        <v>1</v>
      </c>
      <c r="G22" s="4">
        <v>1</v>
      </c>
      <c r="H22" s="4">
        <v>1</v>
      </c>
      <c r="I22" s="4">
        <v>1</v>
      </c>
      <c r="J22" s="4">
        <v>1</v>
      </c>
      <c r="K22" s="4">
        <v>1</v>
      </c>
      <c r="L22" s="4">
        <v>1</v>
      </c>
      <c r="M22" s="4">
        <v>1</v>
      </c>
      <c r="N22" s="4">
        <v>1</v>
      </c>
      <c r="O22" s="4">
        <v>1</v>
      </c>
      <c r="P22" s="4">
        <v>1</v>
      </c>
      <c r="Q22" s="4">
        <v>1</v>
      </c>
      <c r="R22" s="4">
        <v>1</v>
      </c>
      <c r="S22" s="4">
        <v>1</v>
      </c>
      <c r="T22" s="4">
        <v>1</v>
      </c>
      <c r="U22" s="4">
        <v>1</v>
      </c>
      <c r="V22" s="4">
        <v>1</v>
      </c>
      <c r="W22" s="4">
        <v>1</v>
      </c>
      <c r="X22" s="4">
        <v>0</v>
      </c>
      <c r="Y22" s="4">
        <v>1</v>
      </c>
      <c r="Z22" s="4">
        <v>1</v>
      </c>
      <c r="AA22" s="4">
        <v>1</v>
      </c>
      <c r="AB22" s="4">
        <v>1</v>
      </c>
      <c r="AC22" s="4">
        <v>1</v>
      </c>
      <c r="AD22" s="4">
        <v>1</v>
      </c>
      <c r="AE22" s="4">
        <v>1</v>
      </c>
      <c r="AF22" s="4">
        <v>1</v>
      </c>
      <c r="AG22" s="4">
        <v>1</v>
      </c>
      <c r="AH22" s="4">
        <v>1</v>
      </c>
      <c r="AI22" s="3">
        <f>SUM($E$22:$AH$22)</f>
        <v>28</v>
      </c>
      <c r="AJ22" s="3">
        <f>IF(AND($AI$22&gt;=19,$AI$22&lt;=26),4,IF(AND($AI$22&gt;=9,$AI$22&lt;=18),3,IF($AI$22&gt;=27, 5,2)))</f>
        <v>5</v>
      </c>
      <c r="AK22" s="4" t="s">
        <v>42</v>
      </c>
    </row>
    <row r="23" spans="1:37" x14ac:dyDescent="0.3">
      <c r="A23" s="3">
        <v>18</v>
      </c>
      <c r="B23" s="3">
        <v>5020001018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5020001019</v>
      </c>
      <c r="C24" s="4">
        <v>10</v>
      </c>
      <c r="D24" s="4">
        <v>1</v>
      </c>
      <c r="E24" s="4">
        <v>0</v>
      </c>
      <c r="F24" s="4">
        <v>1</v>
      </c>
      <c r="G24" s="4">
        <v>1</v>
      </c>
      <c r="H24" s="4">
        <v>0</v>
      </c>
      <c r="I24" s="4">
        <v>0</v>
      </c>
      <c r="J24" s="4">
        <v>0</v>
      </c>
      <c r="K24" s="4">
        <v>1</v>
      </c>
      <c r="L24" s="4">
        <v>1</v>
      </c>
      <c r="M24" s="4">
        <v>1</v>
      </c>
      <c r="N24" s="4">
        <v>1</v>
      </c>
      <c r="O24" s="4">
        <v>1</v>
      </c>
      <c r="P24" s="4">
        <v>1</v>
      </c>
      <c r="Q24" s="4">
        <v>1</v>
      </c>
      <c r="R24" s="4">
        <v>1</v>
      </c>
      <c r="S24" s="4">
        <v>1</v>
      </c>
      <c r="T24" s="4">
        <v>0</v>
      </c>
      <c r="U24" s="4">
        <v>1</v>
      </c>
      <c r="V24" s="4">
        <v>1</v>
      </c>
      <c r="W24" s="4">
        <v>0</v>
      </c>
      <c r="X24" s="4">
        <v>1</v>
      </c>
      <c r="Y24" s="4">
        <v>1</v>
      </c>
      <c r="Z24" s="4">
        <v>1</v>
      </c>
      <c r="AA24" s="4">
        <v>1</v>
      </c>
      <c r="AB24" s="4">
        <v>1</v>
      </c>
      <c r="AC24" s="4">
        <v>1</v>
      </c>
      <c r="AD24" s="4">
        <v>0</v>
      </c>
      <c r="AE24" s="4">
        <v>0</v>
      </c>
      <c r="AF24" s="4">
        <v>0</v>
      </c>
      <c r="AG24" s="4">
        <v>0</v>
      </c>
      <c r="AH24" s="4">
        <v>1</v>
      </c>
      <c r="AI24" s="3">
        <f>SUM($E$24:$AH$24)</f>
        <v>20</v>
      </c>
      <c r="AJ24" s="3">
        <f>IF(AND($AI$24&gt;=19,$AI$24&lt;=26),4,IF(AND($AI$24&gt;=9,$AI$24&lt;=18),3,IF($AI$24&gt;=27, 5,2)))</f>
        <v>4</v>
      </c>
      <c r="AK24" s="4" t="s">
        <v>42</v>
      </c>
    </row>
    <row r="25" spans="1:37" x14ac:dyDescent="0.3">
      <c r="A25" s="3">
        <v>20</v>
      </c>
      <c r="B25" s="3">
        <v>5020001020</v>
      </c>
      <c r="C25" s="4">
        <v>10</v>
      </c>
      <c r="D25" s="4">
        <v>2</v>
      </c>
      <c r="E25" s="4">
        <v>1</v>
      </c>
      <c r="F25" s="4">
        <v>1</v>
      </c>
      <c r="G25" s="4">
        <v>0</v>
      </c>
      <c r="H25" s="4">
        <v>1</v>
      </c>
      <c r="I25" s="4">
        <v>1</v>
      </c>
      <c r="J25" s="4">
        <v>0</v>
      </c>
      <c r="K25" s="4">
        <v>1</v>
      </c>
      <c r="L25" s="4">
        <v>1</v>
      </c>
      <c r="M25" s="4">
        <v>1</v>
      </c>
      <c r="N25" s="4">
        <v>1</v>
      </c>
      <c r="O25" s="4">
        <v>0</v>
      </c>
      <c r="P25" s="4">
        <v>0</v>
      </c>
      <c r="Q25" s="4">
        <v>1</v>
      </c>
      <c r="R25" s="4">
        <v>1</v>
      </c>
      <c r="S25" s="4">
        <v>0</v>
      </c>
      <c r="T25" s="4">
        <v>0</v>
      </c>
      <c r="U25" s="4">
        <v>0</v>
      </c>
      <c r="V25" s="4">
        <v>0</v>
      </c>
      <c r="W25" s="4">
        <v>0</v>
      </c>
      <c r="X25" s="4">
        <v>1</v>
      </c>
      <c r="Y25" s="4">
        <v>1</v>
      </c>
      <c r="Z25" s="4">
        <v>1</v>
      </c>
      <c r="AA25" s="4">
        <v>1</v>
      </c>
      <c r="AB25" s="4">
        <v>1</v>
      </c>
      <c r="AC25" s="4">
        <v>1</v>
      </c>
      <c r="AD25" s="4">
        <v>1</v>
      </c>
      <c r="AE25" s="4">
        <v>1</v>
      </c>
      <c r="AF25" s="4">
        <v>1</v>
      </c>
      <c r="AG25" s="4">
        <v>1</v>
      </c>
      <c r="AH25" s="4">
        <v>0</v>
      </c>
      <c r="AI25" s="3">
        <f>SUM($E$25:$AH$25)</f>
        <v>20</v>
      </c>
      <c r="AJ25" s="3">
        <f>IF(AND($AI$25&gt;=19,$AI$25&lt;=26),4,IF(AND($AI$25&gt;=9,$AI$25&lt;=18),3,IF($AI$25&gt;=27, 5,2)))</f>
        <v>4</v>
      </c>
      <c r="AK25" s="4" t="s">
        <v>42</v>
      </c>
    </row>
    <row r="26" spans="1:37" x14ac:dyDescent="0.3">
      <c r="A26" s="3">
        <v>21</v>
      </c>
      <c r="B26" s="3">
        <v>5020001021</v>
      </c>
      <c r="C26" s="4">
        <v>10</v>
      </c>
      <c r="D26" s="4">
        <v>2</v>
      </c>
      <c r="E26" s="4">
        <v>1</v>
      </c>
      <c r="F26" s="4">
        <v>1</v>
      </c>
      <c r="G26" s="4">
        <v>0</v>
      </c>
      <c r="H26" s="4">
        <v>1</v>
      </c>
      <c r="I26" s="4">
        <v>0</v>
      </c>
      <c r="J26" s="4">
        <v>0</v>
      </c>
      <c r="K26" s="4">
        <v>1</v>
      </c>
      <c r="L26" s="4">
        <v>1</v>
      </c>
      <c r="M26" s="4">
        <v>1</v>
      </c>
      <c r="N26" s="4">
        <v>1</v>
      </c>
      <c r="O26" s="4">
        <v>1</v>
      </c>
      <c r="P26" s="4">
        <v>0</v>
      </c>
      <c r="Q26" s="4">
        <v>1</v>
      </c>
      <c r="R26" s="4">
        <v>1</v>
      </c>
      <c r="S26" s="4">
        <v>0</v>
      </c>
      <c r="T26" s="4">
        <v>0</v>
      </c>
      <c r="U26" s="4"/>
      <c r="V26" s="4">
        <v>0</v>
      </c>
      <c r="W26" s="4">
        <v>0</v>
      </c>
      <c r="X26" s="4">
        <v>1</v>
      </c>
      <c r="Y26" s="4">
        <v>1</v>
      </c>
      <c r="Z26" s="4">
        <v>1</v>
      </c>
      <c r="AA26" s="4">
        <v>1</v>
      </c>
      <c r="AB26" s="4">
        <v>0</v>
      </c>
      <c r="AC26" s="4">
        <v>0</v>
      </c>
      <c r="AD26" s="4">
        <v>0</v>
      </c>
      <c r="AE26" s="4">
        <v>0</v>
      </c>
      <c r="AF26" s="4">
        <v>0</v>
      </c>
      <c r="AG26" s="4">
        <v>0</v>
      </c>
      <c r="AH26" s="4">
        <v>0</v>
      </c>
      <c r="AI26" s="3">
        <f>SUM($E$26:$AH$26)</f>
        <v>14</v>
      </c>
      <c r="AJ26" s="3">
        <f>IF(AND($AI$26&gt;=19,$AI$26&lt;=26),4,IF(AND($AI$26&gt;=9,$AI$26&lt;=18),3,IF($AI$26&gt;=27, 5,2)))</f>
        <v>3</v>
      </c>
      <c r="AK26" s="4" t="s">
        <v>42</v>
      </c>
    </row>
    <row r="27" spans="1:37" x14ac:dyDescent="0.3">
      <c r="A27" s="3">
        <v>22</v>
      </c>
      <c r="B27" s="3">
        <v>5020001022</v>
      </c>
      <c r="C27" s="4">
        <v>10</v>
      </c>
      <c r="D27" s="4">
        <v>1</v>
      </c>
      <c r="E27" s="4">
        <v>1</v>
      </c>
      <c r="F27" s="4">
        <v>1</v>
      </c>
      <c r="G27" s="4">
        <v>0</v>
      </c>
      <c r="H27" s="4">
        <v>1</v>
      </c>
      <c r="I27" s="4">
        <v>1</v>
      </c>
      <c r="J27" s="4">
        <v>1</v>
      </c>
      <c r="K27" s="4">
        <v>1</v>
      </c>
      <c r="L27" s="4">
        <v>1</v>
      </c>
      <c r="M27" s="4">
        <v>1</v>
      </c>
      <c r="N27" s="4">
        <v>1</v>
      </c>
      <c r="O27" s="4">
        <v>1</v>
      </c>
      <c r="P27" s="4">
        <v>0</v>
      </c>
      <c r="Q27" s="4">
        <v>1</v>
      </c>
      <c r="R27" s="4">
        <v>1</v>
      </c>
      <c r="S27" s="4">
        <v>1</v>
      </c>
      <c r="T27" s="4">
        <v>1</v>
      </c>
      <c r="U27" s="4">
        <v>1</v>
      </c>
      <c r="V27" s="4">
        <v>1</v>
      </c>
      <c r="W27" s="4">
        <v>0</v>
      </c>
      <c r="X27" s="4">
        <v>1</v>
      </c>
      <c r="Y27" s="4">
        <v>1</v>
      </c>
      <c r="Z27" s="4">
        <v>1</v>
      </c>
      <c r="AA27" s="4">
        <v>1</v>
      </c>
      <c r="AB27" s="4">
        <v>1</v>
      </c>
      <c r="AC27" s="4">
        <v>1</v>
      </c>
      <c r="AD27" s="4">
        <v>1</v>
      </c>
      <c r="AE27" s="4">
        <v>0</v>
      </c>
      <c r="AF27" s="4">
        <v>0</v>
      </c>
      <c r="AG27" s="4">
        <v>0</v>
      </c>
      <c r="AH27" s="4">
        <v>1</v>
      </c>
      <c r="AI27" s="3">
        <f>SUM($E$27:$AH$27)</f>
        <v>24</v>
      </c>
      <c r="AJ27" s="3">
        <f>IF(AND($AI$27&gt;=19,$AI$27&lt;=26),4,IF(AND($AI$27&gt;=9,$AI$27&lt;=18),3,IF($AI$27&gt;=27, 5,2)))</f>
        <v>4</v>
      </c>
      <c r="AK27" s="4" t="s">
        <v>42</v>
      </c>
    </row>
    <row r="28" spans="1:37" x14ac:dyDescent="0.3">
      <c r="A28" s="3">
        <v>23</v>
      </c>
      <c r="B28" s="3">
        <v>5020001023</v>
      </c>
      <c r="C28" s="4">
        <v>10</v>
      </c>
      <c r="D28" s="4">
        <v>2</v>
      </c>
      <c r="E28" s="4">
        <v>1</v>
      </c>
      <c r="F28" s="4">
        <v>1</v>
      </c>
      <c r="G28" s="4">
        <v>0</v>
      </c>
      <c r="H28" s="4">
        <v>1</v>
      </c>
      <c r="I28" s="4">
        <v>1</v>
      </c>
      <c r="J28" s="4">
        <v>0</v>
      </c>
      <c r="K28" s="4">
        <v>1</v>
      </c>
      <c r="L28" s="4">
        <v>1</v>
      </c>
      <c r="M28" s="4">
        <v>1</v>
      </c>
      <c r="N28" s="4">
        <v>1</v>
      </c>
      <c r="O28" s="4">
        <v>0</v>
      </c>
      <c r="P28" s="4">
        <v>0</v>
      </c>
      <c r="Q28" s="4">
        <v>1</v>
      </c>
      <c r="R28" s="4">
        <v>1</v>
      </c>
      <c r="S28" s="4">
        <v>0</v>
      </c>
      <c r="T28" s="4">
        <v>0</v>
      </c>
      <c r="U28" s="4">
        <v>0</v>
      </c>
      <c r="V28" s="4">
        <v>0</v>
      </c>
      <c r="W28" s="4">
        <v>0</v>
      </c>
      <c r="X28" s="4">
        <v>1</v>
      </c>
      <c r="Y28" s="4">
        <v>1</v>
      </c>
      <c r="Z28" s="4">
        <v>1</v>
      </c>
      <c r="AA28" s="4">
        <v>1</v>
      </c>
      <c r="AB28" s="4">
        <v>1</v>
      </c>
      <c r="AC28" s="4">
        <v>1</v>
      </c>
      <c r="AD28" s="4">
        <v>1</v>
      </c>
      <c r="AE28" s="4">
        <v>1</v>
      </c>
      <c r="AF28" s="4">
        <v>1</v>
      </c>
      <c r="AG28" s="4">
        <v>1</v>
      </c>
      <c r="AH28" s="4">
        <v>0</v>
      </c>
      <c r="AI28" s="3">
        <f>SUM($E$28:$AH$28)</f>
        <v>20</v>
      </c>
      <c r="AJ28" s="3">
        <f>IF(AND($AI$28&gt;=19,$AI$28&lt;=26),4,IF(AND($AI$28&gt;=9,$AI$28&lt;=18),3,IF($AI$28&gt;=27, 5,2)))</f>
        <v>4</v>
      </c>
      <c r="AK28" s="4" t="s">
        <v>42</v>
      </c>
    </row>
    <row r="29" spans="1:37" x14ac:dyDescent="0.3">
      <c r="A29" s="3">
        <v>24</v>
      </c>
      <c r="B29" s="3">
        <v>5020001024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5020001025</v>
      </c>
      <c r="C30" s="4">
        <v>10</v>
      </c>
      <c r="D30" s="4">
        <v>2</v>
      </c>
      <c r="E30" s="4">
        <v>1</v>
      </c>
      <c r="F30" s="4">
        <v>1</v>
      </c>
      <c r="G30" s="4">
        <v>0</v>
      </c>
      <c r="H30" s="4">
        <v>0</v>
      </c>
      <c r="I30" s="4">
        <v>1</v>
      </c>
      <c r="J30" s="4">
        <v>1</v>
      </c>
      <c r="K30" s="4">
        <v>1</v>
      </c>
      <c r="L30" s="4">
        <v>1</v>
      </c>
      <c r="M30" s="4">
        <v>1</v>
      </c>
      <c r="N30" s="4">
        <v>1</v>
      </c>
      <c r="O30" s="4">
        <v>1</v>
      </c>
      <c r="P30" s="4">
        <v>0</v>
      </c>
      <c r="Q30" s="4">
        <v>1</v>
      </c>
      <c r="R30" s="4">
        <v>0</v>
      </c>
      <c r="S30" s="4">
        <v>0</v>
      </c>
      <c r="T30" s="4">
        <v>1</v>
      </c>
      <c r="U30" s="4">
        <v>1</v>
      </c>
      <c r="V30" s="4">
        <v>1</v>
      </c>
      <c r="W30" s="4">
        <v>0</v>
      </c>
      <c r="X30" s="4">
        <v>1</v>
      </c>
      <c r="Y30" s="4">
        <v>1</v>
      </c>
      <c r="Z30" s="4">
        <v>1</v>
      </c>
      <c r="AA30" s="4">
        <v>1</v>
      </c>
      <c r="AB30" s="4">
        <v>0</v>
      </c>
      <c r="AC30" s="4">
        <v>1</v>
      </c>
      <c r="AD30" s="4">
        <v>0</v>
      </c>
      <c r="AE30" s="4">
        <v>1</v>
      </c>
      <c r="AF30" s="4">
        <v>0</v>
      </c>
      <c r="AG30" s="4">
        <v>1</v>
      </c>
      <c r="AH30" s="4">
        <v>0</v>
      </c>
      <c r="AI30" s="3">
        <f>SUM($E$30:$AH$30)</f>
        <v>20</v>
      </c>
      <c r="AJ30" s="3">
        <f>IF(AND($AI$30&gt;=19,$AI$30&lt;=26),4,IF(AND($AI$30&gt;=9,$AI$30&lt;=18),3,IF($AI$30&gt;=27, 5,2)))</f>
        <v>4</v>
      </c>
      <c r="AK30" s="4" t="s">
        <v>42</v>
      </c>
    </row>
    <row r="31" spans="1:37" x14ac:dyDescent="0.3">
      <c r="A31" s="3">
        <v>26</v>
      </c>
      <c r="B31" s="3">
        <v>5020001026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5020001027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5020001028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5020001029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5020001030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MCnZ25DJmLNJWFGy5Wk0hwdsmODUC2nOPeSOL8X3HV4jvmLwLdBxSV79fU8jWSBIOGBbLMCiHwpmGWDJfMyhLQ==" saltValue="sf3SMi28OZ81L7DMbx7gU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896568E2-F10C-4319-9FF9-B6CE4FA34AB3}">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8436F36D-5933-4732-98E9-5DB70B1ABCE7}">
      <formula1>1</formula1>
      <formula2>2</formula2>
    </dataValidation>
    <dataValidation type="whole" allowBlank="1" showInputMessage="1" showErrorMessage="1" sqref="E6:AH35" xr:uid="{8064BC3B-161A-44DC-B5A5-1813DAC653AA}">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5020001_Родной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2025-11-06T12:56:13Z</dcterms:created>
  <dcterms:modified xsi:type="dcterms:W3CDTF">2025-11-12T11:58:12Z</dcterms:modified>
</cp:coreProperties>
</file>